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enacorp.sharepoint.com/sites/FILESERVER/Documentos Compartilhados/TRENA/06_1_ENG_SEDE/6_1_07_Estamos_participando/03-Orçado_processo em acompanhamento/2026-01-05_GOINFRA_GO_CO_90151-2025/10_Recursos/Diligência/"/>
    </mc:Choice>
  </mc:AlternateContent>
  <xr:revisionPtr revIDLastSave="4" documentId="13_ncr:1_{D72F868A-9420-401D-A316-3746A0BC8450}" xr6:coauthVersionLast="47" xr6:coauthVersionMax="47" xr10:uidLastSave="{69C64B1E-972D-411D-819F-386680171C95}"/>
  <bookViews>
    <workbookView xWindow="-108" yWindow="-108" windowWidth="23256" windowHeight="12456" xr2:uid="{8A3DAD3E-FB0D-47F8-985C-1DB385A0CBE0}"/>
  </bookViews>
  <sheets>
    <sheet name="Planilh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2" l="1"/>
  <c r="L7" i="2"/>
  <c r="L13" i="2" l="1"/>
  <c r="F21" i="2"/>
  <c r="N21" i="2" s="1"/>
  <c r="F19" i="2"/>
  <c r="N19" i="2" s="1"/>
  <c r="F16" i="2"/>
  <c r="N16" i="2" s="1"/>
  <c r="F17" i="2"/>
  <c r="F22" i="2"/>
  <c r="N22" i="2" s="1"/>
  <c r="F15" i="2"/>
  <c r="M15" i="2" s="1"/>
  <c r="F14" i="2"/>
  <c r="N14" i="2" s="1"/>
  <c r="F20" i="2"/>
  <c r="M20" i="2" s="1"/>
  <c r="F11" i="2"/>
  <c r="N11" i="2" s="1"/>
  <c r="F13" i="2"/>
  <c r="N13" i="2" s="1"/>
  <c r="F12" i="2"/>
  <c r="M12" i="2" s="1"/>
  <c r="N10" i="2"/>
  <c r="M10" i="2"/>
  <c r="N8" i="2"/>
  <c r="M8" i="2"/>
  <c r="N18" i="2"/>
  <c r="M18" i="2"/>
  <c r="N15" i="2"/>
  <c r="M6" i="2"/>
  <c r="N6" i="2"/>
  <c r="F9" i="2"/>
  <c r="N9" i="2" s="1"/>
  <c r="F7" i="2"/>
  <c r="N7" i="2" s="1"/>
  <c r="M7" i="2" l="1"/>
  <c r="M19" i="2"/>
  <c r="M22" i="2"/>
  <c r="M9" i="2"/>
  <c r="N17" i="2"/>
  <c r="M14" i="2"/>
  <c r="M21" i="2"/>
  <c r="M16" i="2"/>
  <c r="M17" i="2"/>
  <c r="N20" i="2"/>
  <c r="M11" i="2"/>
  <c r="M13" i="2"/>
  <c r="N12" i="2"/>
</calcChain>
</file>

<file path=xl/sharedStrings.xml><?xml version="1.0" encoding="utf-8"?>
<sst xmlns="http://schemas.openxmlformats.org/spreadsheetml/2006/main" count="74" uniqueCount="43">
  <si>
    <t>GERICA 180 l</t>
  </si>
  <si>
    <t>h</t>
  </si>
  <si>
    <t>Código Auxiliar</t>
  </si>
  <si>
    <t>Descrição do Equipamento</t>
  </si>
  <si>
    <t>Unid.</t>
  </si>
  <si>
    <t>Dep.juros</t>
  </si>
  <si>
    <t>Seg/Imp</t>
  </si>
  <si>
    <t>Manut.</t>
  </si>
  <si>
    <t>Vl.Comb.</t>
  </si>
  <si>
    <t>M. Obra</t>
  </si>
  <si>
    <t>Vl.prod</t>
  </si>
  <si>
    <t>Vl.impr</t>
  </si>
  <si>
    <t>GRUPO GERADOR 23 kVA</t>
  </si>
  <si>
    <t>CAMINHÃO MUNCK (GUINDAUTO)</t>
  </si>
  <si>
    <t>GRUPO GERADOR 40 kVA</t>
  </si>
  <si>
    <t>SERRA CIRCULAR 12" COM BANCADA</t>
  </si>
  <si>
    <t>CONJUNTO BOMBA E MACACO HIDRAULICO PARA PROTENÇÃO</t>
  </si>
  <si>
    <t>GUINCHO / TALHA MANUAL - 3 T</t>
  </si>
  <si>
    <t>E9788</t>
  </si>
  <si>
    <t>E9662</t>
  </si>
  <si>
    <t>E9547</t>
  </si>
  <si>
    <t>E9601</t>
  </si>
  <si>
    <t>E9603</t>
  </si>
  <si>
    <t>E9784</t>
  </si>
  <si>
    <t>E9665</t>
  </si>
  <si>
    <t>E9785</t>
  </si>
  <si>
    <t>E9078</t>
  </si>
  <si>
    <t>BOMBA PARA INJEÇÃO DE NATA DE CIMENTO</t>
  </si>
  <si>
    <t>Misturador de argamassa com capacidade de 0,250 m³ - 3,70 kW</t>
  </si>
  <si>
    <t>Equipamento para solda e corte com oxiacetileno</t>
  </si>
  <si>
    <t>Máquina de solda elétrica transformadora 250 A - 9,20 kW</t>
  </si>
  <si>
    <t>Embarcação de transporte de pessoal e apoio logístico - 130 kW</t>
  </si>
  <si>
    <t>Embarcação empurradora multipropósito com guindaste hidráulico de 74 kN.m - 165 kW</t>
  </si>
  <si>
    <t>Plataforma autopropelida com alcance de 12 m com capacidade de 700 kg - 24 kW</t>
  </si>
  <si>
    <t>Cavalo mecânico com semirreboque com capacidade de 20 t - 276 kW</t>
  </si>
  <si>
    <t>Guindaste móvel sobre pneus com 2 eixos com capacidade máxima de 55 t - 186 kW</t>
  </si>
  <si>
    <t>Treliça lançadeira com capacidade de carga de 100 a 120 t e vão máximo de 45 m - 110 kW</t>
  </si>
  <si>
    <t>Oport. De capital</t>
  </si>
  <si>
    <t>Tipo</t>
  </si>
  <si>
    <t>Próprio</t>
  </si>
  <si>
    <t>Alugado</t>
  </si>
  <si>
    <t>Aluguel</t>
  </si>
  <si>
    <t>MEMÓRIA DE CÁLCULO -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</si>
</sst>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"/>
    <numFmt numFmtId="165" formatCode="_-* #,##0.0000_-;\-* #,##0.000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0" fontId="5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40" fontId="7" fillId="0" borderId="0" xfId="3" applyFont="1" applyBorder="1" applyAlignment="1">
      <alignment horizontal="center" vertical="center" wrapText="1"/>
    </xf>
    <xf numFmtId="0" fontId="6" fillId="0" borderId="0" xfId="0" applyFont="1"/>
    <xf numFmtId="40" fontId="8" fillId="0" borderId="0" xfId="3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40" fontId="7" fillId="0" borderId="0" xfId="3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5">
    <cellStyle name="Normal" xfId="0" builtinId="0"/>
    <cellStyle name="Normal 5" xfId="4" xr:uid="{E940187E-8C92-43A1-A95F-1B20008A30D0}"/>
    <cellStyle name="Normal_Cronograma Fisico Financeiro" xfId="2" xr:uid="{877AC401-0A7A-4E4C-848A-76D57E2812E2}"/>
    <cellStyle name="Separador de milhares_Cronograma Fisico Financeiro" xfId="3" xr:uid="{18B485F4-CD71-48DC-8C36-5AA9CA2EA21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133350</xdr:rowOff>
    </xdr:from>
    <xdr:to>
      <xdr:col>1</xdr:col>
      <xdr:colOff>1383196</xdr:colOff>
      <xdr:row>1</xdr:row>
      <xdr:rowOff>436107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CAA34364-E821-4C27-94B5-0BFDFE382C59}"/>
            </a:ext>
          </a:extLst>
        </xdr:cNvPr>
        <xdr:cNvSpPr>
          <a:spLocks noChangeArrowheads="1"/>
        </xdr:cNvSpPr>
      </xdr:nvSpPr>
      <xdr:spPr bwMode="auto">
        <a:xfrm>
          <a:off x="260985" y="133350"/>
          <a:ext cx="748831" cy="53135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2</xdr:col>
      <xdr:colOff>739588</xdr:colOff>
      <xdr:row>0</xdr:row>
      <xdr:rowOff>133351</xdr:rowOff>
    </xdr:from>
    <xdr:to>
      <xdr:col>11</xdr:col>
      <xdr:colOff>500742</xdr:colOff>
      <xdr:row>1</xdr:row>
      <xdr:rowOff>443149</xdr:rowOff>
    </xdr:to>
    <xdr:sp macro="" textlink="">
      <xdr:nvSpPr>
        <xdr:cNvPr id="3" name="Retângulo de cantos arredondados 2">
          <a:extLst>
            <a:ext uri="{FF2B5EF4-FFF2-40B4-BE49-F238E27FC236}">
              <a16:creationId xmlns:a16="http://schemas.microsoft.com/office/drawing/2014/main" id="{44C359EF-8960-4F0C-9BC2-DF1086DA6689}"/>
            </a:ext>
          </a:extLst>
        </xdr:cNvPr>
        <xdr:cNvSpPr>
          <a:spLocks noChangeArrowheads="1"/>
        </xdr:cNvSpPr>
      </xdr:nvSpPr>
      <xdr:spPr bwMode="auto">
        <a:xfrm>
          <a:off x="1664874" y="133351"/>
          <a:ext cx="11158497" cy="538398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2</xdr:col>
      <xdr:colOff>829236</xdr:colOff>
      <xdr:row>0</xdr:row>
      <xdr:rowOff>190501</xdr:rowOff>
    </xdr:from>
    <xdr:to>
      <xdr:col>11</xdr:col>
      <xdr:colOff>370115</xdr:colOff>
      <xdr:row>1</xdr:row>
      <xdr:rowOff>228601</xdr:rowOff>
    </xdr:to>
    <xdr:sp macro="" textlink="">
      <xdr:nvSpPr>
        <xdr:cNvPr id="4" name="Caixa de texto 17">
          <a:extLst>
            <a:ext uri="{FF2B5EF4-FFF2-40B4-BE49-F238E27FC236}">
              <a16:creationId xmlns:a16="http://schemas.microsoft.com/office/drawing/2014/main" id="{512E06FD-7D8A-4453-A290-3B707558321F}"/>
            </a:ext>
          </a:extLst>
        </xdr:cNvPr>
        <xdr:cNvSpPr txBox="1">
          <a:spLocks noChangeArrowheads="1"/>
        </xdr:cNvSpPr>
      </xdr:nvSpPr>
      <xdr:spPr bwMode="auto">
        <a:xfrm>
          <a:off x="1754522" y="190501"/>
          <a:ext cx="10938222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PROPOSTA</a:t>
          </a:r>
        </a:p>
      </xdr:txBody>
    </xdr:sp>
    <xdr:clientData/>
  </xdr:twoCellAnchor>
  <xdr:twoCellAnchor>
    <xdr:from>
      <xdr:col>1</xdr:col>
      <xdr:colOff>87595</xdr:colOff>
      <xdr:row>1</xdr:row>
      <xdr:rowOff>16564</xdr:rowOff>
    </xdr:from>
    <xdr:to>
      <xdr:col>1</xdr:col>
      <xdr:colOff>1308653</xdr:colOff>
      <xdr:row>1</xdr:row>
      <xdr:rowOff>345384</xdr:rowOff>
    </xdr:to>
    <xdr:pic>
      <xdr:nvPicPr>
        <xdr:cNvPr id="5" name="Imagem 22" descr="Logomarca">
          <a:extLst>
            <a:ext uri="{FF2B5EF4-FFF2-40B4-BE49-F238E27FC236}">
              <a16:creationId xmlns:a16="http://schemas.microsoft.com/office/drawing/2014/main" id="{4201E7EA-1D6E-49B6-AB71-1163E34A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55" y="245164"/>
          <a:ext cx="672418" cy="32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728382</xdr:colOff>
      <xdr:row>1</xdr:row>
      <xdr:rowOff>174681</xdr:rowOff>
    </xdr:from>
    <xdr:to>
      <xdr:col>11</xdr:col>
      <xdr:colOff>500742</xdr:colOff>
      <xdr:row>1</xdr:row>
      <xdr:rowOff>446314</xdr:rowOff>
    </xdr:to>
    <xdr:sp macro="" textlink="">
      <xdr:nvSpPr>
        <xdr:cNvPr id="6" name="Caixa de texto 18">
          <a:extLst>
            <a:ext uri="{FF2B5EF4-FFF2-40B4-BE49-F238E27FC236}">
              <a16:creationId xmlns:a16="http://schemas.microsoft.com/office/drawing/2014/main" id="{A0B26C8A-514C-47FF-85F9-93E077F56350}"/>
            </a:ext>
          </a:extLst>
        </xdr:cNvPr>
        <xdr:cNvSpPr txBox="1">
          <a:spLocks noChangeArrowheads="1"/>
        </xdr:cNvSpPr>
      </xdr:nvSpPr>
      <xdr:spPr bwMode="auto">
        <a:xfrm>
          <a:off x="1653668" y="403281"/>
          <a:ext cx="11169703" cy="27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RECUPERAÇÃO</a:t>
          </a:r>
          <a:r>
            <a:rPr lang="pt-BR" sz="9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 REABILITAÇÃO DA OAE SOBRE O RIO PARANAÍBA NA RODOVIA GO-139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9525</xdr:colOff>
      <xdr:row>0</xdr:row>
      <xdr:rowOff>133350</xdr:rowOff>
    </xdr:from>
    <xdr:to>
      <xdr:col>2</xdr:col>
      <xdr:colOff>705970</xdr:colOff>
      <xdr:row>1</xdr:row>
      <xdr:rowOff>448235</xdr:rowOff>
    </xdr:to>
    <xdr:sp macro="" textlink="">
      <xdr:nvSpPr>
        <xdr:cNvPr id="7" name="Retângulo de cantos arredondados 1">
          <a:extLst>
            <a:ext uri="{FF2B5EF4-FFF2-40B4-BE49-F238E27FC236}">
              <a16:creationId xmlns:a16="http://schemas.microsoft.com/office/drawing/2014/main" id="{B3B38501-27E2-443B-9839-A34CD7C1EA07}"/>
            </a:ext>
          </a:extLst>
        </xdr:cNvPr>
        <xdr:cNvSpPr>
          <a:spLocks noChangeArrowheads="1"/>
        </xdr:cNvSpPr>
      </xdr:nvSpPr>
      <xdr:spPr bwMode="auto">
        <a:xfrm>
          <a:off x="260985" y="133350"/>
          <a:ext cx="1458445" cy="54348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1</xdr:col>
      <xdr:colOff>182285</xdr:colOff>
      <xdr:row>1</xdr:row>
      <xdr:rowOff>38975</xdr:rowOff>
    </xdr:from>
    <xdr:to>
      <xdr:col>2</xdr:col>
      <xdr:colOff>558979</xdr:colOff>
      <xdr:row>1</xdr:row>
      <xdr:rowOff>367795</xdr:rowOff>
    </xdr:to>
    <xdr:pic>
      <xdr:nvPicPr>
        <xdr:cNvPr id="8" name="Imagem 22" descr="Logomarca">
          <a:extLst>
            <a:ext uri="{FF2B5EF4-FFF2-40B4-BE49-F238E27FC236}">
              <a16:creationId xmlns:a16="http://schemas.microsoft.com/office/drawing/2014/main" id="{80D7223F-8C83-4B1E-BC06-E1FD015D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745" y="267575"/>
          <a:ext cx="1138694" cy="32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544285</xdr:colOff>
      <xdr:row>0</xdr:row>
      <xdr:rowOff>140802</xdr:rowOff>
    </xdr:from>
    <xdr:to>
      <xdr:col>13</xdr:col>
      <xdr:colOff>696686</xdr:colOff>
      <xdr:row>1</xdr:row>
      <xdr:rowOff>440246</xdr:rowOff>
    </xdr:to>
    <xdr:sp macro="" textlink="">
      <xdr:nvSpPr>
        <xdr:cNvPr id="9" name="Retângulo de cantos arredondados 6">
          <a:extLst>
            <a:ext uri="{FF2B5EF4-FFF2-40B4-BE49-F238E27FC236}">
              <a16:creationId xmlns:a16="http://schemas.microsoft.com/office/drawing/2014/main" id="{ED384C6B-B805-47F3-8E00-8554560BFDFD}"/>
            </a:ext>
          </a:extLst>
        </xdr:cNvPr>
        <xdr:cNvSpPr>
          <a:spLocks noChangeArrowheads="1"/>
        </xdr:cNvSpPr>
      </xdr:nvSpPr>
      <xdr:spPr bwMode="auto">
        <a:xfrm>
          <a:off x="12866914" y="140802"/>
          <a:ext cx="1469572" cy="528044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11</xdr:col>
      <xdr:colOff>544286</xdr:colOff>
      <xdr:row>0</xdr:row>
      <xdr:rowOff>216590</xdr:rowOff>
    </xdr:from>
    <xdr:to>
      <xdr:col>13</xdr:col>
      <xdr:colOff>696687</xdr:colOff>
      <xdr:row>1</xdr:row>
      <xdr:rowOff>402118</xdr:rowOff>
    </xdr:to>
    <xdr:sp macro="" textlink="">
      <xdr:nvSpPr>
        <xdr:cNvPr id="10" name="Caixa de texto 19">
          <a:extLst>
            <a:ext uri="{FF2B5EF4-FFF2-40B4-BE49-F238E27FC236}">
              <a16:creationId xmlns:a16="http://schemas.microsoft.com/office/drawing/2014/main" id="{64BCA213-6F4F-480E-86F9-6FF23DABA982}"/>
            </a:ext>
          </a:extLst>
        </xdr:cNvPr>
        <xdr:cNvSpPr txBox="1">
          <a:spLocks noChangeArrowheads="1"/>
        </xdr:cNvSpPr>
      </xdr:nvSpPr>
      <xdr:spPr bwMode="auto">
        <a:xfrm>
          <a:off x="12866915" y="216590"/>
          <a:ext cx="1469572" cy="414128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CO</a:t>
          </a:r>
          <a:r>
            <a:rPr lang="pt-BR" sz="1100" baseline="0">
              <a:effectLst/>
              <a:latin typeface="+mn-lt"/>
              <a:ea typeface="+mn-ea"/>
              <a:cs typeface="+mn-cs"/>
            </a:rPr>
            <a:t> 151/2025</a:t>
          </a:r>
          <a:endParaRPr lang="pt-BR" sz="900">
            <a:effectLst/>
          </a:endParaRPr>
        </a:p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Data: 21/01/2026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07B9-F8F7-4005-979D-A9736C3A9CF7}">
  <sheetPr>
    <pageSetUpPr fitToPage="1"/>
  </sheetPr>
  <dimension ref="B1:N22"/>
  <sheetViews>
    <sheetView showGridLines="0" tabSelected="1" zoomScale="70" zoomScaleNormal="70" workbookViewId="0">
      <selection activeCell="N22" sqref="B1:N22"/>
    </sheetView>
  </sheetViews>
  <sheetFormatPr defaultRowHeight="14.4" x14ac:dyDescent="0.3"/>
  <cols>
    <col min="1" max="1" width="1.44140625" customWidth="1"/>
    <col min="2" max="2" width="12" customWidth="1"/>
    <col min="3" max="3" width="83.109375" customWidth="1"/>
    <col min="4" max="4" width="8.21875" bestFit="1" customWidth="1"/>
    <col min="5" max="5" width="8.33203125" bestFit="1" customWidth="1"/>
    <col min="6" max="6" width="11" customWidth="1"/>
    <col min="7" max="7" width="10" bestFit="1" customWidth="1"/>
    <col min="8" max="8" width="8.88671875" bestFit="1" customWidth="1"/>
    <col min="9" max="9" width="13.77734375" bestFit="1" customWidth="1"/>
    <col min="10" max="10" width="8.88671875" bestFit="1" customWidth="1"/>
    <col min="11" max="11" width="13.77734375" bestFit="1" customWidth="1"/>
    <col min="12" max="12" width="8.5546875" customWidth="1"/>
    <col min="13" max="14" width="10.5546875" bestFit="1" customWidth="1"/>
    <col min="15" max="15" width="8.33203125" bestFit="1" customWidth="1"/>
    <col min="16" max="19" width="10.5546875" bestFit="1" customWidth="1"/>
  </cols>
  <sheetData>
    <row r="1" spans="2:14" s="15" customFormat="1" ht="18" customHeight="1" x14ac:dyDescent="0.3">
      <c r="B1" s="16"/>
      <c r="C1" s="16"/>
      <c r="D1" s="16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2:14" s="15" customFormat="1" ht="45" customHeight="1" x14ac:dyDescent="0.25">
      <c r="B2" s="18"/>
      <c r="C2" s="19"/>
      <c r="D2" s="19"/>
      <c r="E2" s="19"/>
      <c r="F2" s="17"/>
      <c r="G2" s="17"/>
      <c r="H2" s="17"/>
      <c r="I2" s="17"/>
      <c r="J2" s="17"/>
      <c r="K2" s="17"/>
      <c r="L2" s="17"/>
      <c r="M2" s="17"/>
      <c r="N2" s="17"/>
    </row>
    <row r="3" spans="2:14" s="15" customFormat="1" ht="20.100000000000001" customHeight="1" x14ac:dyDescent="0.3">
      <c r="B3" s="22" t="s">
        <v>42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2:14" s="15" customFormat="1" ht="5.25" customHeight="1" x14ac:dyDescent="0.3">
      <c r="B4" s="16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2:14" ht="39.6" x14ac:dyDescent="0.3">
      <c r="B5" s="2" t="s">
        <v>2</v>
      </c>
      <c r="C5" s="1" t="s">
        <v>3</v>
      </c>
      <c r="D5" s="1" t="s">
        <v>38</v>
      </c>
      <c r="E5" s="1" t="s">
        <v>4</v>
      </c>
      <c r="F5" s="1" t="s">
        <v>41</v>
      </c>
      <c r="G5" s="1" t="s">
        <v>5</v>
      </c>
      <c r="H5" s="2" t="s">
        <v>37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</row>
    <row r="6" spans="2:14" x14ac:dyDescent="0.3">
      <c r="B6" s="4">
        <v>30185</v>
      </c>
      <c r="C6" s="5" t="s">
        <v>0</v>
      </c>
      <c r="D6" s="6" t="s">
        <v>39</v>
      </c>
      <c r="E6" s="6" t="s">
        <v>1</v>
      </c>
      <c r="F6" s="7"/>
      <c r="G6" s="8"/>
      <c r="H6" s="8"/>
      <c r="I6" s="8"/>
      <c r="J6" s="8">
        <v>0.2</v>
      </c>
      <c r="K6" s="3">
        <v>0</v>
      </c>
      <c r="L6" s="3">
        <v>0</v>
      </c>
      <c r="M6" s="9">
        <f t="shared" ref="M6:M22" si="0">SUM(G6:L6,F6)</f>
        <v>0.2</v>
      </c>
      <c r="N6" s="9">
        <f>SUM(G6,I6,L6,F6)</f>
        <v>0</v>
      </c>
    </row>
    <row r="7" spans="2:14" x14ac:dyDescent="0.3">
      <c r="B7" s="10" t="s">
        <v>18</v>
      </c>
      <c r="C7" s="11" t="s">
        <v>28</v>
      </c>
      <c r="D7" s="10" t="s">
        <v>40</v>
      </c>
      <c r="E7" s="10" t="s">
        <v>1</v>
      </c>
      <c r="F7" s="12">
        <f>5000/200</f>
        <v>25</v>
      </c>
      <c r="G7" s="13"/>
      <c r="H7" s="13"/>
      <c r="I7" s="13"/>
      <c r="J7" s="13"/>
      <c r="K7" s="13">
        <v>3.8805999999999998</v>
      </c>
      <c r="L7" s="13">
        <f>22.8*0.2</f>
        <v>4.5600000000000005</v>
      </c>
      <c r="M7" s="14">
        <f t="shared" si="0"/>
        <v>33.440600000000003</v>
      </c>
      <c r="N7" s="14">
        <f>SUM(G7,H7,I7,F7)</f>
        <v>25</v>
      </c>
    </row>
    <row r="8" spans="2:14" x14ac:dyDescent="0.3">
      <c r="B8" s="10" t="s">
        <v>19</v>
      </c>
      <c r="C8" s="11" t="s">
        <v>29</v>
      </c>
      <c r="D8" s="6" t="s">
        <v>39</v>
      </c>
      <c r="E8" s="10" t="s">
        <v>1</v>
      </c>
      <c r="F8" s="12"/>
      <c r="G8" s="13"/>
      <c r="H8" s="13"/>
      <c r="I8" s="13"/>
      <c r="J8" s="13">
        <v>0.23050000000000001</v>
      </c>
      <c r="K8" s="13">
        <v>0</v>
      </c>
      <c r="L8" s="13">
        <v>0</v>
      </c>
      <c r="M8" s="14">
        <f t="shared" si="0"/>
        <v>0.23050000000000001</v>
      </c>
      <c r="N8" s="14">
        <f>SUM(G8,H8,I8,L8,F8)</f>
        <v>0</v>
      </c>
    </row>
    <row r="9" spans="2:14" x14ac:dyDescent="0.3">
      <c r="B9" s="4">
        <v>30195</v>
      </c>
      <c r="C9" s="5" t="s">
        <v>12</v>
      </c>
      <c r="D9" s="10" t="s">
        <v>40</v>
      </c>
      <c r="E9" s="6" t="s">
        <v>1</v>
      </c>
      <c r="F9" s="7">
        <f>1180/240</f>
        <v>4.916666666666667</v>
      </c>
      <c r="G9" s="8"/>
      <c r="H9" s="8"/>
      <c r="I9" s="8"/>
      <c r="J9" s="8"/>
      <c r="K9" s="3">
        <v>19.39</v>
      </c>
      <c r="L9" s="3">
        <v>0</v>
      </c>
      <c r="M9" s="9">
        <f t="shared" si="0"/>
        <v>24.306666666666668</v>
      </c>
      <c r="N9" s="9">
        <f>SUM(G9,I9,L9,F9)</f>
        <v>4.916666666666667</v>
      </c>
    </row>
    <row r="10" spans="2:14" x14ac:dyDescent="0.3">
      <c r="B10" s="10" t="s">
        <v>20</v>
      </c>
      <c r="C10" s="11" t="s">
        <v>30</v>
      </c>
      <c r="D10" s="6" t="s">
        <v>39</v>
      </c>
      <c r="E10" s="10" t="s">
        <v>1</v>
      </c>
      <c r="F10" s="12"/>
      <c r="G10" s="13"/>
      <c r="H10" s="13"/>
      <c r="I10" s="13"/>
      <c r="J10" s="13">
        <v>7.4999999999999997E-2</v>
      </c>
      <c r="K10" s="13">
        <v>0</v>
      </c>
      <c r="L10" s="13">
        <v>0</v>
      </c>
      <c r="M10" s="14">
        <f t="shared" si="0"/>
        <v>7.4999999999999997E-2</v>
      </c>
      <c r="N10" s="14">
        <f>SUM(G10,H10,I10,L10,F10)</f>
        <v>0</v>
      </c>
    </row>
    <row r="11" spans="2:14" x14ac:dyDescent="0.3">
      <c r="B11" s="4">
        <v>31062</v>
      </c>
      <c r="C11" s="5" t="s">
        <v>13</v>
      </c>
      <c r="D11" s="10" t="s">
        <v>40</v>
      </c>
      <c r="E11" s="6" t="s">
        <v>1</v>
      </c>
      <c r="F11" s="7">
        <f>20000/200</f>
        <v>100</v>
      </c>
      <c r="G11" s="8"/>
      <c r="H11" s="8"/>
      <c r="I11" s="8"/>
      <c r="J11" s="8">
        <v>35</v>
      </c>
      <c r="K11" s="3">
        <v>146.51</v>
      </c>
      <c r="L11" s="3"/>
      <c r="M11" s="9">
        <f t="shared" si="0"/>
        <v>281.51</v>
      </c>
      <c r="N11" s="9">
        <f>SUM(G11,I11,L11,F11)</f>
        <v>100</v>
      </c>
    </row>
    <row r="12" spans="2:14" x14ac:dyDescent="0.3">
      <c r="B12" s="4">
        <v>30042</v>
      </c>
      <c r="C12" s="5" t="s">
        <v>14</v>
      </c>
      <c r="D12" s="10" t="s">
        <v>40</v>
      </c>
      <c r="E12" s="6" t="s">
        <v>1</v>
      </c>
      <c r="F12" s="7">
        <f>1300/240</f>
        <v>5.416666666666667</v>
      </c>
      <c r="G12" s="8"/>
      <c r="H12" s="8"/>
      <c r="I12" s="8"/>
      <c r="J12" s="8"/>
      <c r="K12" s="3">
        <v>34.47</v>
      </c>
      <c r="L12" s="3">
        <v>0</v>
      </c>
      <c r="M12" s="9">
        <f t="shared" si="0"/>
        <v>39.886666666666663</v>
      </c>
      <c r="N12" s="9">
        <f>SUM(G12,I12,L12,F12)</f>
        <v>5.416666666666667</v>
      </c>
    </row>
    <row r="13" spans="2:14" x14ac:dyDescent="0.3">
      <c r="B13" s="4">
        <v>30047</v>
      </c>
      <c r="C13" s="5" t="s">
        <v>15</v>
      </c>
      <c r="D13" s="10" t="s">
        <v>40</v>
      </c>
      <c r="E13" s="6" t="s">
        <v>1</v>
      </c>
      <c r="F13" s="7">
        <f>600/200</f>
        <v>3</v>
      </c>
      <c r="G13" s="8"/>
      <c r="H13" s="8"/>
      <c r="I13" s="8"/>
      <c r="J13" s="8"/>
      <c r="K13" s="3">
        <v>0</v>
      </c>
      <c r="L13" s="3">
        <f>23.79</f>
        <v>23.79</v>
      </c>
      <c r="M13" s="9">
        <f t="shared" si="0"/>
        <v>26.79</v>
      </c>
      <c r="N13" s="9">
        <f>SUM(G13,I13,F13)</f>
        <v>3</v>
      </c>
    </row>
    <row r="14" spans="2:14" x14ac:dyDescent="0.3">
      <c r="B14" s="10">
        <v>30140</v>
      </c>
      <c r="C14" s="11" t="s">
        <v>27</v>
      </c>
      <c r="D14" s="10" t="s">
        <v>40</v>
      </c>
      <c r="E14" s="10" t="s">
        <v>1</v>
      </c>
      <c r="F14" s="12">
        <f>550/200</f>
        <v>2.75</v>
      </c>
      <c r="G14" s="13"/>
      <c r="H14" s="13"/>
      <c r="I14" s="13"/>
      <c r="J14" s="13"/>
      <c r="K14" s="13">
        <v>0</v>
      </c>
      <c r="L14" s="13">
        <v>0</v>
      </c>
      <c r="M14" s="9">
        <f t="shared" si="0"/>
        <v>2.75</v>
      </c>
      <c r="N14" s="9">
        <f>SUM(G14,I14,L14,F14)</f>
        <v>2.75</v>
      </c>
    </row>
    <row r="15" spans="2:14" x14ac:dyDescent="0.3">
      <c r="B15" s="4">
        <v>30145</v>
      </c>
      <c r="C15" s="5" t="s">
        <v>16</v>
      </c>
      <c r="D15" s="10" t="s">
        <v>40</v>
      </c>
      <c r="E15" s="6" t="s">
        <v>1</v>
      </c>
      <c r="F15" s="7">
        <f>9600/200</f>
        <v>48</v>
      </c>
      <c r="G15" s="8"/>
      <c r="H15" s="8"/>
      <c r="I15" s="8"/>
      <c r="J15" s="8"/>
      <c r="K15" s="3">
        <v>0</v>
      </c>
      <c r="L15" s="3"/>
      <c r="M15" s="9">
        <f t="shared" si="0"/>
        <v>48</v>
      </c>
      <c r="N15" s="9">
        <f>SUM(G15,I15,L15,F15)</f>
        <v>48</v>
      </c>
    </row>
    <row r="16" spans="2:14" x14ac:dyDescent="0.3">
      <c r="B16" s="10" t="s">
        <v>21</v>
      </c>
      <c r="C16" s="11" t="s">
        <v>31</v>
      </c>
      <c r="D16" s="10" t="s">
        <v>40</v>
      </c>
      <c r="E16" s="10" t="s">
        <v>1</v>
      </c>
      <c r="F16" s="12">
        <f>5000/200</f>
        <v>25</v>
      </c>
      <c r="G16" s="13"/>
      <c r="H16" s="13"/>
      <c r="I16" s="13"/>
      <c r="J16" s="13"/>
      <c r="K16" s="13">
        <v>285.51639999999998</v>
      </c>
      <c r="L16" s="13"/>
      <c r="M16" s="14">
        <f t="shared" si="0"/>
        <v>310.51639999999998</v>
      </c>
      <c r="N16" s="14">
        <f>SUM(G16,H16,I16,L16,F16)</f>
        <v>25</v>
      </c>
    </row>
    <row r="17" spans="2:14" x14ac:dyDescent="0.3">
      <c r="B17" s="10" t="s">
        <v>22</v>
      </c>
      <c r="C17" s="11" t="s">
        <v>32</v>
      </c>
      <c r="D17" s="10" t="s">
        <v>40</v>
      </c>
      <c r="E17" s="10" t="s">
        <v>1</v>
      </c>
      <c r="F17" s="12">
        <f>25000/200</f>
        <v>125</v>
      </c>
      <c r="G17" s="13"/>
      <c r="H17" s="13"/>
      <c r="I17" s="13"/>
      <c r="J17" s="13"/>
      <c r="K17" s="13">
        <v>173.05199999999999</v>
      </c>
      <c r="L17" s="13">
        <v>28.33</v>
      </c>
      <c r="M17" s="14">
        <f t="shared" si="0"/>
        <v>326.38200000000001</v>
      </c>
      <c r="N17" s="14">
        <f>SUM(G17,H17,I17,F17)</f>
        <v>125</v>
      </c>
    </row>
    <row r="18" spans="2:14" x14ac:dyDescent="0.3">
      <c r="B18" s="4">
        <v>31013</v>
      </c>
      <c r="C18" s="5" t="s">
        <v>17</v>
      </c>
      <c r="D18" s="6" t="s">
        <v>39</v>
      </c>
      <c r="E18" s="6" t="s">
        <v>1</v>
      </c>
      <c r="F18" s="7"/>
      <c r="G18" s="8"/>
      <c r="H18" s="8"/>
      <c r="I18" s="8"/>
      <c r="J18" s="8">
        <v>0.1</v>
      </c>
      <c r="K18" s="3">
        <v>0</v>
      </c>
      <c r="L18" s="3">
        <v>0</v>
      </c>
      <c r="M18" s="9">
        <f t="shared" si="0"/>
        <v>0.1</v>
      </c>
      <c r="N18" s="9">
        <f>SUM(G18,I18,L18,F18)</f>
        <v>0</v>
      </c>
    </row>
    <row r="19" spans="2:14" x14ac:dyDescent="0.3">
      <c r="B19" s="10" t="s">
        <v>23</v>
      </c>
      <c r="C19" s="11" t="s">
        <v>33</v>
      </c>
      <c r="D19" s="10" t="s">
        <v>40</v>
      </c>
      <c r="E19" s="10" t="s">
        <v>1</v>
      </c>
      <c r="F19" s="12">
        <f>10500/200</f>
        <v>52.5</v>
      </c>
      <c r="G19" s="13"/>
      <c r="H19" s="13"/>
      <c r="I19" s="13"/>
      <c r="J19" s="13">
        <v>22</v>
      </c>
      <c r="K19" s="13">
        <v>19.872</v>
      </c>
      <c r="L19" s="13">
        <v>28.33</v>
      </c>
      <c r="M19" s="14">
        <f t="shared" si="0"/>
        <v>122.702</v>
      </c>
      <c r="N19" s="14">
        <f>SUM(G19,H19,I19,F19)</f>
        <v>52.5</v>
      </c>
    </row>
    <row r="20" spans="2:14" x14ac:dyDescent="0.3">
      <c r="B20" s="10" t="s">
        <v>24</v>
      </c>
      <c r="C20" s="11" t="s">
        <v>34</v>
      </c>
      <c r="D20" s="10" t="s">
        <v>40</v>
      </c>
      <c r="E20" s="10" t="s">
        <v>1</v>
      </c>
      <c r="F20" s="12">
        <f>19000/200</f>
        <v>95</v>
      </c>
      <c r="G20" s="13"/>
      <c r="H20" s="13"/>
      <c r="I20" s="13"/>
      <c r="J20" s="13">
        <v>53</v>
      </c>
      <c r="K20" s="13">
        <v>213.2928</v>
      </c>
      <c r="L20" s="13"/>
      <c r="M20" s="14">
        <f t="shared" si="0"/>
        <v>361.2928</v>
      </c>
      <c r="N20" s="14">
        <f>SUM(G20,H20,I20,L20,F20)</f>
        <v>95</v>
      </c>
    </row>
    <row r="21" spans="2:14" x14ac:dyDescent="0.3">
      <c r="B21" s="10" t="s">
        <v>25</v>
      </c>
      <c r="C21" s="11" t="s">
        <v>35</v>
      </c>
      <c r="D21" s="10" t="s">
        <v>40</v>
      </c>
      <c r="E21" s="10" t="s">
        <v>1</v>
      </c>
      <c r="F21" s="12">
        <f>40600/200</f>
        <v>203</v>
      </c>
      <c r="G21" s="13"/>
      <c r="H21" s="13"/>
      <c r="I21" s="13"/>
      <c r="J21" s="13">
        <v>97</v>
      </c>
      <c r="K21" s="13">
        <v>51.335999999999999</v>
      </c>
      <c r="L21" s="13"/>
      <c r="M21" s="14">
        <f t="shared" si="0"/>
        <v>351.33600000000001</v>
      </c>
      <c r="N21" s="14">
        <f>SUM(G21,H21,I21,L21,F21)</f>
        <v>203</v>
      </c>
    </row>
    <row r="22" spans="2:14" x14ac:dyDescent="0.3">
      <c r="B22" s="10" t="s">
        <v>26</v>
      </c>
      <c r="C22" s="11" t="s">
        <v>36</v>
      </c>
      <c r="D22" s="10" t="s">
        <v>40</v>
      </c>
      <c r="E22" s="10" t="s">
        <v>1</v>
      </c>
      <c r="F22" s="12">
        <f>35700/200</f>
        <v>178.5</v>
      </c>
      <c r="G22" s="13"/>
      <c r="H22" s="13"/>
      <c r="I22" s="13"/>
      <c r="J22" s="13"/>
      <c r="K22" s="13">
        <v>0</v>
      </c>
      <c r="L22" s="13">
        <f>22.8</f>
        <v>22.8</v>
      </c>
      <c r="M22" s="14">
        <f t="shared" si="0"/>
        <v>201.3</v>
      </c>
      <c r="N22" s="14">
        <f>SUM(G22,H22,I22,F22)</f>
        <v>178.5</v>
      </c>
    </row>
  </sheetData>
  <mergeCells count="2">
    <mergeCell ref="E1:N1"/>
    <mergeCell ref="B3:N3"/>
  </mergeCells>
  <printOptions horizontalCentered="1"/>
  <pageMargins left="0.47244094488188981" right="0.47244094488188981" top="0.39370078740157483" bottom="0.78740157480314965" header="0.31496062992125984" footer="0.31496062992125984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ACC241FE41246905DE1707FB94A99" ma:contentTypeVersion="24" ma:contentTypeDescription="Crie um novo documento." ma:contentTypeScope="" ma:versionID="16b723ae3fa8a6fa71c2ceb7f120098f">
  <xsd:schema xmlns:xsd="http://www.w3.org/2001/XMLSchema" xmlns:xs="http://www.w3.org/2001/XMLSchema" xmlns:p="http://schemas.microsoft.com/office/2006/metadata/properties" xmlns:ns2="2d9ca3fb-bb2f-4268-bcdb-2557dc443dfe" xmlns:ns3="bb70220a-ed1a-4064-b3c5-855d9f35f4cb" targetNamespace="http://schemas.microsoft.com/office/2006/metadata/properties" ma:root="true" ma:fieldsID="d08716d45d3dfabeefcc45a44b1c1fc7" ns2:_="" ns3:_="">
    <xsd:import namespace="2d9ca3fb-bb2f-4268-bcdb-2557dc443dfe"/>
    <xsd:import namespace="bb70220a-ed1a-4064-b3c5-855d9f35f4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Op_x00e7__x00e3_o" minOccurs="0"/>
                <xsd:element ref="ns2:MediaServiceObjectDetectorVersions" minOccurs="0"/>
                <xsd:element ref="ns2:MediaServiceSearchProperties" minOccurs="0"/>
                <xsd:element ref="ns2:Criadoem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ca3fb-bb2f-4268-bcdb-2557dc443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22382ba-5802-4496-af29-fa6d428983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p_x00e7__x00e3_o" ma:index="25" nillable="true" ma:displayName="Opção" ma:description="teste coluna opção" ma:internalName="Op_x00e7__x00e3_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iadoem" ma:index="28" nillable="true" ma:displayName="Criado em" ma:description="Data de criação do arquivo" ma:format="DateOnly" ma:internalName="Criadoem">
      <xsd:simpleType>
        <xsd:restriction base="dms:DateTim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0220a-ed1a-4064-b3c5-855d9f35f4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d48f098-c6a4-45ec-b2c3-e6320bc7dd56}" ma:internalName="TaxCatchAll" ma:showField="CatchAllData" ma:web="bb70220a-ed1a-4064-b3c5-855d9f35f4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_x00e7__x00e3_o xmlns="2d9ca3fb-bb2f-4268-bcdb-2557dc443dfe">
      <Url xsi:nil="true"/>
      <Description xsi:nil="true"/>
    </Op_x00e7__x00e3_o>
    <Criadoem xmlns="2d9ca3fb-bb2f-4268-bcdb-2557dc443dfe" xsi:nil="true"/>
    <TaxCatchAll xmlns="bb70220a-ed1a-4064-b3c5-855d9f35f4cb" xsi:nil="true"/>
    <_Flow_SignoffStatus xmlns="2d9ca3fb-bb2f-4268-bcdb-2557dc443dfe" xsi:nil="true"/>
    <lcf76f155ced4ddcb4097134ff3c332f xmlns="2d9ca3fb-bb2f-4268-bcdb-2557dc443d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5C0A6-8726-4B6C-9E85-1326CA8060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ca3fb-bb2f-4268-bcdb-2557dc443dfe"/>
    <ds:schemaRef ds:uri="bb70220a-ed1a-4064-b3c5-855d9f35f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CDFEA1-13D8-437B-B55C-603E1701ACF0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bb70220a-ed1a-4064-b3c5-855d9f35f4cb"/>
    <ds:schemaRef ds:uri="2d9ca3fb-bb2f-4268-bcdb-2557dc443df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61F9DC-C0C6-49C6-B489-ED334CDDA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Tolentino</dc:creator>
  <cp:lastModifiedBy>Filipe Tolentino</cp:lastModifiedBy>
  <cp:lastPrinted>2026-01-22T02:17:01Z</cp:lastPrinted>
  <dcterms:created xsi:type="dcterms:W3CDTF">2026-01-21T20:44:43Z</dcterms:created>
  <dcterms:modified xsi:type="dcterms:W3CDTF">2026-01-22T02:17:03Z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0x01010068AACC241FE41246905DE1707FB94A99</vt:lpwstr>
  </property>
  <property fmtid="{D5CDD505-2E9C-101B-9397-08002B2CF9AE}" pid="3" name="MediaServiceImageTags">
    <vt:lpwstr/>
  </property>
</Properties>
</file>